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21840" windowHeight="103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</definedNames>
  <calcPr calcId="114210" fullCalcOnLoad="1"/>
</workbook>
</file>

<file path=xl/calcChain.xml><?xml version="1.0" encoding="utf-8"?>
<calcChain xmlns="http://schemas.openxmlformats.org/spreadsheetml/2006/main">
  <c r="C15" i="1"/>
  <c r="C18"/>
  <c r="D24"/>
  <c r="E24"/>
  <c r="F24"/>
  <c r="F19"/>
  <c r="F14"/>
  <c r="G24"/>
  <c r="C24"/>
  <c r="C19"/>
  <c r="C14"/>
  <c r="D104"/>
  <c r="D99"/>
  <c r="D94"/>
  <c r="E104"/>
  <c r="E99"/>
  <c r="E94"/>
  <c r="F104"/>
  <c r="G104"/>
  <c r="C104"/>
  <c r="C99"/>
  <c r="C94"/>
  <c r="F99"/>
  <c r="F94"/>
  <c r="G99"/>
  <c r="G94"/>
  <c r="D100"/>
  <c r="E100"/>
  <c r="F100"/>
  <c r="F95"/>
  <c r="G100"/>
  <c r="D101"/>
  <c r="E101"/>
  <c r="E96"/>
  <c r="F101"/>
  <c r="F96"/>
  <c r="G101"/>
  <c r="D102"/>
  <c r="E102"/>
  <c r="F102"/>
  <c r="F97"/>
  <c r="G102"/>
  <c r="D103"/>
  <c r="E103"/>
  <c r="F103"/>
  <c r="F98"/>
  <c r="G103"/>
  <c r="C100"/>
  <c r="C101"/>
  <c r="C96"/>
  <c r="C102"/>
  <c r="C97"/>
  <c r="C103"/>
  <c r="D95"/>
  <c r="E95"/>
  <c r="G95"/>
  <c r="D96"/>
  <c r="G96"/>
  <c r="D97"/>
  <c r="E97"/>
  <c r="G97"/>
  <c r="D98"/>
  <c r="E98"/>
  <c r="G98"/>
  <c r="C95"/>
  <c r="C98"/>
  <c r="D64"/>
  <c r="D59"/>
  <c r="D54"/>
  <c r="E64"/>
  <c r="E59"/>
  <c r="E54"/>
  <c r="F64"/>
  <c r="G64"/>
  <c r="G59"/>
  <c r="G54"/>
  <c r="F59"/>
  <c r="F54"/>
  <c r="D60"/>
  <c r="E60"/>
  <c r="F60"/>
  <c r="G60"/>
  <c r="D61"/>
  <c r="E61"/>
  <c r="E56"/>
  <c r="F61"/>
  <c r="G61"/>
  <c r="D62"/>
  <c r="E62"/>
  <c r="F62"/>
  <c r="G62"/>
  <c r="D63"/>
  <c r="E63"/>
  <c r="F63"/>
  <c r="G63"/>
  <c r="C62"/>
  <c r="C63"/>
  <c r="C58"/>
  <c r="D55"/>
  <c r="E55"/>
  <c r="F55"/>
  <c r="G55"/>
  <c r="D56"/>
  <c r="F56"/>
  <c r="G56"/>
  <c r="D57"/>
  <c r="E57"/>
  <c r="F57"/>
  <c r="G57"/>
  <c r="D58"/>
  <c r="E58"/>
  <c r="F58"/>
  <c r="G58"/>
  <c r="C57"/>
  <c r="D19"/>
  <c r="E19"/>
  <c r="E14"/>
  <c r="G19"/>
  <c r="D20"/>
  <c r="E20"/>
  <c r="F20"/>
  <c r="G20"/>
  <c r="D21"/>
  <c r="E21"/>
  <c r="E16"/>
  <c r="F21"/>
  <c r="G21"/>
  <c r="D22"/>
  <c r="E22"/>
  <c r="F22"/>
  <c r="G22"/>
  <c r="D23"/>
  <c r="E23"/>
  <c r="F23"/>
  <c r="G23"/>
  <c r="C20"/>
  <c r="C21"/>
  <c r="C16"/>
  <c r="C22"/>
  <c r="C17"/>
  <c r="C23"/>
  <c r="D14"/>
  <c r="G14"/>
  <c r="D15"/>
  <c r="E15"/>
  <c r="F15"/>
  <c r="G15"/>
  <c r="D16"/>
  <c r="F16"/>
  <c r="G16"/>
  <c r="G11"/>
  <c r="D17"/>
  <c r="D12"/>
  <c r="E17"/>
  <c r="F17"/>
  <c r="G17"/>
  <c r="D18"/>
  <c r="E18"/>
  <c r="F18"/>
  <c r="G18"/>
  <c r="G12"/>
  <c r="E9"/>
  <c r="G9"/>
  <c r="D10"/>
  <c r="D13"/>
  <c r="D11"/>
  <c r="D9"/>
  <c r="G13"/>
  <c r="G10"/>
  <c r="C13"/>
  <c r="E13"/>
  <c r="E12"/>
  <c r="E11"/>
  <c r="E10"/>
  <c r="C61"/>
  <c r="C56"/>
  <c r="C11"/>
  <c r="F13"/>
  <c r="F12"/>
  <c r="F11"/>
  <c r="F10"/>
  <c r="F9"/>
  <c r="C12"/>
  <c r="C60"/>
  <c r="C55"/>
  <c r="C10"/>
  <c r="C64"/>
  <c r="C59"/>
  <c r="C54"/>
  <c r="C9"/>
</calcChain>
</file>

<file path=xl/sharedStrings.xml><?xml version="1.0" encoding="utf-8"?>
<sst xmlns="http://schemas.openxmlformats.org/spreadsheetml/2006/main" count="127" uniqueCount="32">
  <si>
    <t>Наименование муниципальной программы, подпрограммы, основного мероприятия, мероприятия</t>
  </si>
  <si>
    <t>Источник финансирования</t>
  </si>
  <si>
    <t>Объем финансирования, тыс. руб.</t>
  </si>
  <si>
    <t>Всего</t>
  </si>
  <si>
    <t>Федеральный бюджет</t>
  </si>
  <si>
    <t>Областной бюджет</t>
  </si>
  <si>
    <t>Бюджет муниципального округа</t>
  </si>
  <si>
    <t>Внебюджетные источники</t>
  </si>
  <si>
    <t>Обеспечение территорий документацией для осуществления градостроительной деятельности</t>
  </si>
  <si>
    <t>Реализация мероприятий по обеспечению жильем молодых семей</t>
  </si>
  <si>
    <t>Оказание поддержки муниципальным служащим и работникам бюджетной сферы</t>
  </si>
  <si>
    <t>Подпрограмма 1 Обеспечение территорий документацией для осуществления градостроительной деятельности</t>
  </si>
  <si>
    <t>Основное мероприятие Обеспечение территорий документацией для осуществления градостроительной деятельности</t>
  </si>
  <si>
    <t xml:space="preserve">Подпрограмма 2 Стимулирование развития жилищного строительства </t>
  </si>
  <si>
    <t>Основное мероприятие 1 комплексное освоение и развитие территорий района в целях жилищного строительства</t>
  </si>
  <si>
    <t>Основное мероприятие 2 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</t>
  </si>
  <si>
    <t>Подпрограмма 3 Социальное жилье</t>
  </si>
  <si>
    <t>Основное мероприятие Строительство (приобретение) социального жилья</t>
  </si>
  <si>
    <t>Подпрограмма 4 Обеспечение жильем молодых семей</t>
  </si>
  <si>
    <t>Основное мероприятие 1 Обеспечение жильем молодых семей</t>
  </si>
  <si>
    <t>Подпрограмма 5 Создание условий для обеспечения доступным и комфортным жильем от-дельных категорий граж-дан, установленных зако-нодательством</t>
  </si>
  <si>
    <t xml:space="preserve">Основное мероприятие 1 Обеспечение жильем ветеранов, инвалидов и семей, имеющих детей-инвалидов. Предоставление ветеранам, инвалидам и семьям, имеющим детей-инвалидов, субсидий и единовременных денежных выплат на приобретение или строительство </t>
  </si>
  <si>
    <t>Основное мероприятие 2 Оказание поддержки муниципальным служащим и работникам бюджетной сферы</t>
  </si>
  <si>
    <t>Основное мероприятие 3 Предоставление социальных выплат за счет средств федерального бюджета отдельным категориям граждан посредством выдачи государственных жилищных сертификатов</t>
  </si>
  <si>
    <t>Подпрограмма 6 Обеспечение жильем многодетных семей</t>
  </si>
  <si>
    <t>Основное мероприятиеь Обеспечение жильем многодетных семей</t>
  </si>
  <si>
    <t>Ресурсное обеспечение реализации муниципальной программы.</t>
  </si>
  <si>
    <t>Приложение 2</t>
  </si>
  <si>
    <t>к постановлению администрации округа</t>
  </si>
  <si>
    <t>Обеспечение доступным и комфортным жильем населения Гусь-Хрустального муниципального округа</t>
  </si>
  <si>
    <t>Обеспечение жильем многодетных семей</t>
  </si>
  <si>
    <t>от 02.03.2026 № 275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</si>
</sst>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indent="4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8"/>
  <sheetViews>
    <sheetView tabSelected="1" view="pageBreakPreview" zoomScale="86" zoomScaleNormal="100" zoomScaleSheetLayoutView="86" workbookViewId="0">
      <selection activeCell="E3" sqref="E3:G3"/>
    </sheetView>
  </sheetViews>
  <sheetFormatPr defaultRowHeight="15"/>
  <cols>
    <col min="1" max="1" width="38" customWidth="1"/>
    <col min="2" max="2" width="22.140625" customWidth="1"/>
    <col min="3" max="7" width="14.7109375" customWidth="1"/>
  </cols>
  <sheetData>
    <row r="1" spans="1:7" ht="15.75">
      <c r="A1" s="4"/>
      <c r="E1" s="22" t="s">
        <v>27</v>
      </c>
      <c r="F1" s="22"/>
      <c r="G1" s="22"/>
    </row>
    <row r="2" spans="1:7" ht="15.75">
      <c r="A2" s="5"/>
      <c r="E2" s="22" t="s">
        <v>28</v>
      </c>
      <c r="F2" s="22"/>
      <c r="G2" s="22"/>
    </row>
    <row r="3" spans="1:7" ht="15.75">
      <c r="A3" s="5"/>
      <c r="E3" s="22" t="s">
        <v>31</v>
      </c>
      <c r="F3" s="22"/>
      <c r="G3" s="22"/>
    </row>
    <row r="4" spans="1:7" ht="15.75">
      <c r="A4" s="5"/>
      <c r="E4" s="7"/>
      <c r="F4" s="7"/>
      <c r="G4" s="7"/>
    </row>
    <row r="5" spans="1:7" ht="15.75">
      <c r="A5" s="23" t="s">
        <v>26</v>
      </c>
      <c r="B5" s="23"/>
      <c r="C5" s="23"/>
      <c r="D5" s="23"/>
      <c r="E5" s="23"/>
      <c r="F5" s="23"/>
      <c r="G5" s="23"/>
    </row>
    <row r="6" spans="1:7" ht="16.5" thickBot="1">
      <c r="A6" s="6"/>
    </row>
    <row r="7" spans="1:7" ht="32.25" customHeight="1" thickBot="1">
      <c r="A7" s="12" t="s">
        <v>0</v>
      </c>
      <c r="B7" s="14" t="s">
        <v>1</v>
      </c>
      <c r="C7" s="16" t="s">
        <v>2</v>
      </c>
      <c r="D7" s="17"/>
      <c r="E7" s="17"/>
      <c r="F7" s="17"/>
      <c r="G7" s="18"/>
    </row>
    <row r="8" spans="1:7" ht="16.5" thickBot="1">
      <c r="A8" s="13"/>
      <c r="B8" s="15"/>
      <c r="C8" s="1">
        <v>2026</v>
      </c>
      <c r="D8" s="1">
        <v>2027</v>
      </c>
      <c r="E8" s="1">
        <v>2028</v>
      </c>
      <c r="F8" s="1">
        <v>2029</v>
      </c>
      <c r="G8" s="8">
        <v>2030</v>
      </c>
    </row>
    <row r="9" spans="1:7" ht="24.75" customHeight="1" thickBot="1">
      <c r="A9" s="19" t="s">
        <v>29</v>
      </c>
      <c r="B9" s="2" t="s">
        <v>3</v>
      </c>
      <c r="C9" s="1">
        <f t="shared" ref="C9:G10" si="0">C14+C29+C44+C54+C69+C94</f>
        <v>22695.4</v>
      </c>
      <c r="D9" s="1">
        <f t="shared" si="0"/>
        <v>24321.200000000001</v>
      </c>
      <c r="E9" s="9">
        <f t="shared" si="0"/>
        <v>19285.55</v>
      </c>
      <c r="F9" s="1">
        <f t="shared" si="0"/>
        <v>0</v>
      </c>
      <c r="G9" s="8">
        <f t="shared" si="0"/>
        <v>0</v>
      </c>
    </row>
    <row r="10" spans="1:7" ht="30" customHeight="1" thickBot="1">
      <c r="A10" s="20"/>
      <c r="B10" s="2" t="s">
        <v>4</v>
      </c>
      <c r="C10" s="1">
        <f t="shared" si="0"/>
        <v>1182.5999999999999</v>
      </c>
      <c r="D10" s="1">
        <f t="shared" si="0"/>
        <v>1383.7</v>
      </c>
      <c r="E10" s="1">
        <f t="shared" si="0"/>
        <v>1480.9</v>
      </c>
      <c r="F10" s="1">
        <f t="shared" si="0"/>
        <v>0</v>
      </c>
      <c r="G10" s="8">
        <f t="shared" si="0"/>
        <v>0</v>
      </c>
    </row>
    <row r="11" spans="1:7" ht="25.5" customHeight="1" thickBot="1">
      <c r="A11" s="20"/>
      <c r="B11" s="2" t="s">
        <v>5</v>
      </c>
      <c r="C11" s="1">
        <f t="shared" ref="C11:G13" si="1">C16+C31+C46+C56+C71+C96</f>
        <v>18973.224999999999</v>
      </c>
      <c r="D11" s="1">
        <f t="shared" si="1"/>
        <v>20456.825000000001</v>
      </c>
      <c r="E11" s="9">
        <f t="shared" si="1"/>
        <v>15593.65</v>
      </c>
      <c r="F11" s="1">
        <f t="shared" si="1"/>
        <v>0</v>
      </c>
      <c r="G11" s="8">
        <f t="shared" si="1"/>
        <v>0</v>
      </c>
    </row>
    <row r="12" spans="1:7" ht="42" customHeight="1" thickBot="1">
      <c r="A12" s="20"/>
      <c r="B12" s="2" t="s">
        <v>6</v>
      </c>
      <c r="C12" s="1">
        <f t="shared" si="1"/>
        <v>2539.5749999999998</v>
      </c>
      <c r="D12" s="1">
        <f t="shared" si="1"/>
        <v>2480.6750000000002</v>
      </c>
      <c r="E12" s="1">
        <f t="shared" si="1"/>
        <v>2211</v>
      </c>
      <c r="F12" s="1">
        <f t="shared" si="1"/>
        <v>0</v>
      </c>
      <c r="G12" s="8">
        <f t="shared" si="1"/>
        <v>0</v>
      </c>
    </row>
    <row r="13" spans="1:7" ht="28.5" customHeight="1" thickBot="1">
      <c r="A13" s="21"/>
      <c r="B13" s="2" t="s">
        <v>7</v>
      </c>
      <c r="C13" s="1">
        <f t="shared" si="1"/>
        <v>0</v>
      </c>
      <c r="D13" s="1">
        <f t="shared" si="1"/>
        <v>0</v>
      </c>
      <c r="E13" s="1">
        <f t="shared" si="1"/>
        <v>0</v>
      </c>
      <c r="F13" s="1">
        <f t="shared" si="1"/>
        <v>0</v>
      </c>
      <c r="G13" s="8">
        <f t="shared" si="1"/>
        <v>0</v>
      </c>
    </row>
    <row r="14" spans="1:7" ht="26.25" customHeight="1" thickBot="1">
      <c r="A14" s="19" t="s">
        <v>11</v>
      </c>
      <c r="B14" s="3" t="s">
        <v>3</v>
      </c>
      <c r="C14" s="1">
        <f>C19</f>
        <v>631.6</v>
      </c>
      <c r="D14" s="1">
        <f>D19</f>
        <v>316</v>
      </c>
      <c r="E14" s="1">
        <f>E19</f>
        <v>316</v>
      </c>
      <c r="F14" s="1">
        <f>F19</f>
        <v>0</v>
      </c>
      <c r="G14" s="8">
        <f>G19</f>
        <v>0</v>
      </c>
    </row>
    <row r="15" spans="1:7" ht="15" customHeight="1" thickBot="1">
      <c r="A15" s="20"/>
      <c r="B15" s="3" t="s">
        <v>4</v>
      </c>
      <c r="C15" s="1">
        <f>C20</f>
        <v>0</v>
      </c>
      <c r="D15" s="1">
        <f t="shared" ref="D15:G18" si="2">D20</f>
        <v>0</v>
      </c>
      <c r="E15" s="1">
        <f t="shared" si="2"/>
        <v>0</v>
      </c>
      <c r="F15" s="1">
        <f t="shared" si="2"/>
        <v>0</v>
      </c>
      <c r="G15" s="8">
        <f t="shared" si="2"/>
        <v>0</v>
      </c>
    </row>
    <row r="16" spans="1:7" ht="16.5" thickBot="1">
      <c r="A16" s="20"/>
      <c r="B16" s="3" t="s">
        <v>5</v>
      </c>
      <c r="C16" s="1">
        <f>C21</f>
        <v>600</v>
      </c>
      <c r="D16" s="1">
        <f t="shared" si="2"/>
        <v>300</v>
      </c>
      <c r="E16" s="1">
        <f t="shared" si="2"/>
        <v>300</v>
      </c>
      <c r="F16" s="1">
        <f t="shared" si="2"/>
        <v>0</v>
      </c>
      <c r="G16" s="8">
        <f t="shared" si="2"/>
        <v>0</v>
      </c>
    </row>
    <row r="17" spans="1:7" ht="42.75" customHeight="1" thickBot="1">
      <c r="A17" s="20"/>
      <c r="B17" s="3" t="s">
        <v>6</v>
      </c>
      <c r="C17" s="1">
        <f>C22</f>
        <v>31.6</v>
      </c>
      <c r="D17" s="1">
        <f t="shared" si="2"/>
        <v>16</v>
      </c>
      <c r="E17" s="1">
        <f t="shared" si="2"/>
        <v>16</v>
      </c>
      <c r="F17" s="1">
        <f t="shared" si="2"/>
        <v>0</v>
      </c>
      <c r="G17" s="8">
        <f t="shared" si="2"/>
        <v>0</v>
      </c>
    </row>
    <row r="18" spans="1:7" ht="30.75" thickBot="1">
      <c r="A18" s="21"/>
      <c r="B18" s="3" t="s">
        <v>7</v>
      </c>
      <c r="C18" s="1">
        <f>C23</f>
        <v>0</v>
      </c>
      <c r="D18" s="1">
        <f t="shared" si="2"/>
        <v>0</v>
      </c>
      <c r="E18" s="1">
        <f t="shared" si="2"/>
        <v>0</v>
      </c>
      <c r="F18" s="1">
        <f t="shared" si="2"/>
        <v>0</v>
      </c>
      <c r="G18" s="8">
        <f t="shared" si="2"/>
        <v>0</v>
      </c>
    </row>
    <row r="19" spans="1:7" ht="16.5" thickBot="1">
      <c r="A19" s="12" t="s">
        <v>12</v>
      </c>
      <c r="B19" s="3" t="s">
        <v>3</v>
      </c>
      <c r="C19" s="1">
        <f>C24</f>
        <v>631.6</v>
      </c>
      <c r="D19" s="1">
        <f>D24</f>
        <v>316</v>
      </c>
      <c r="E19" s="1">
        <f>E24</f>
        <v>316</v>
      </c>
      <c r="F19" s="1">
        <f>F24</f>
        <v>0</v>
      </c>
      <c r="G19" s="8">
        <f>G24</f>
        <v>0</v>
      </c>
    </row>
    <row r="20" spans="1:7" ht="22.5" customHeight="1" thickBot="1">
      <c r="A20" s="24"/>
      <c r="B20" s="3" t="s">
        <v>4</v>
      </c>
      <c r="C20" s="1">
        <f t="shared" ref="C20:G23" si="3">C25</f>
        <v>0</v>
      </c>
      <c r="D20" s="1">
        <f t="shared" si="3"/>
        <v>0</v>
      </c>
      <c r="E20" s="1">
        <f t="shared" si="3"/>
        <v>0</v>
      </c>
      <c r="F20" s="1">
        <f t="shared" si="3"/>
        <v>0</v>
      </c>
      <c r="G20" s="8">
        <f t="shared" si="3"/>
        <v>0</v>
      </c>
    </row>
    <row r="21" spans="1:7" ht="16.5" thickBot="1">
      <c r="A21" s="24"/>
      <c r="B21" s="3" t="s">
        <v>5</v>
      </c>
      <c r="C21" s="1">
        <f t="shared" si="3"/>
        <v>600</v>
      </c>
      <c r="D21" s="1">
        <f t="shared" si="3"/>
        <v>300</v>
      </c>
      <c r="E21" s="1">
        <f t="shared" si="3"/>
        <v>300</v>
      </c>
      <c r="F21" s="1">
        <f t="shared" si="3"/>
        <v>0</v>
      </c>
      <c r="G21" s="8">
        <f t="shared" si="3"/>
        <v>0</v>
      </c>
    </row>
    <row r="22" spans="1:7" ht="48.75" customHeight="1" thickBot="1">
      <c r="A22" s="24"/>
      <c r="B22" s="3" t="s">
        <v>6</v>
      </c>
      <c r="C22" s="1">
        <f t="shared" si="3"/>
        <v>31.6</v>
      </c>
      <c r="D22" s="1">
        <f t="shared" si="3"/>
        <v>16</v>
      </c>
      <c r="E22" s="1">
        <f t="shared" si="3"/>
        <v>16</v>
      </c>
      <c r="F22" s="1">
        <f t="shared" si="3"/>
        <v>0</v>
      </c>
      <c r="G22" s="8">
        <f t="shared" si="3"/>
        <v>0</v>
      </c>
    </row>
    <row r="23" spans="1:7" ht="30.75" thickBot="1">
      <c r="A23" s="13"/>
      <c r="B23" s="3" t="s">
        <v>7</v>
      </c>
      <c r="C23" s="1">
        <f t="shared" si="3"/>
        <v>0</v>
      </c>
      <c r="D23" s="1">
        <f t="shared" si="3"/>
        <v>0</v>
      </c>
      <c r="E23" s="1">
        <f t="shared" si="3"/>
        <v>0</v>
      </c>
      <c r="F23" s="1">
        <f t="shared" si="3"/>
        <v>0</v>
      </c>
      <c r="G23" s="8">
        <f t="shared" si="3"/>
        <v>0</v>
      </c>
    </row>
    <row r="24" spans="1:7" ht="16.5" thickBot="1">
      <c r="A24" s="26" t="s">
        <v>8</v>
      </c>
      <c r="B24" s="3" t="s">
        <v>3</v>
      </c>
      <c r="C24" s="1">
        <f>C25+C26+C27+C28</f>
        <v>631.6</v>
      </c>
      <c r="D24" s="1">
        <f>D25+D26+D27+D28</f>
        <v>316</v>
      </c>
      <c r="E24" s="1">
        <f>E25+E26+E27+E28</f>
        <v>316</v>
      </c>
      <c r="F24" s="1">
        <f>F25+F26+F27+F28</f>
        <v>0</v>
      </c>
      <c r="G24" s="8">
        <f>G25+G26+G27+G28</f>
        <v>0</v>
      </c>
    </row>
    <row r="25" spans="1:7" ht="17.25" customHeight="1" thickBot="1">
      <c r="A25" s="27"/>
      <c r="B25" s="3" t="s">
        <v>4</v>
      </c>
      <c r="C25" s="1"/>
      <c r="D25" s="1"/>
      <c r="E25" s="1"/>
      <c r="F25" s="1"/>
      <c r="G25" s="8"/>
    </row>
    <row r="26" spans="1:7" ht="18" customHeight="1" thickBot="1">
      <c r="A26" s="27"/>
      <c r="B26" s="3" t="s">
        <v>5</v>
      </c>
      <c r="C26" s="1">
        <v>600</v>
      </c>
      <c r="D26" s="1">
        <v>300</v>
      </c>
      <c r="E26" s="1">
        <v>300</v>
      </c>
      <c r="F26" s="1"/>
      <c r="G26" s="8"/>
    </row>
    <row r="27" spans="1:7" ht="44.25" customHeight="1" thickBot="1">
      <c r="A27" s="27"/>
      <c r="B27" s="3" t="s">
        <v>6</v>
      </c>
      <c r="C27" s="1">
        <v>31.6</v>
      </c>
      <c r="D27" s="1">
        <v>16</v>
      </c>
      <c r="E27" s="1">
        <v>16</v>
      </c>
      <c r="F27" s="1"/>
      <c r="G27" s="8"/>
    </row>
    <row r="28" spans="1:7" ht="30.75" thickBot="1">
      <c r="A28" s="28"/>
      <c r="B28" s="3" t="s">
        <v>7</v>
      </c>
      <c r="C28" s="1"/>
      <c r="D28" s="1"/>
      <c r="E28" s="1"/>
      <c r="F28" s="1"/>
      <c r="G28" s="8"/>
    </row>
    <row r="29" spans="1:7" ht="16.5" thickBot="1">
      <c r="A29" s="19" t="s">
        <v>13</v>
      </c>
      <c r="B29" s="3" t="s">
        <v>3</v>
      </c>
      <c r="C29" s="1"/>
      <c r="D29" s="1"/>
      <c r="E29" s="1"/>
      <c r="F29" s="1"/>
      <c r="G29" s="8"/>
    </row>
    <row r="30" spans="1:7" ht="15" customHeight="1" thickBot="1">
      <c r="A30" s="20"/>
      <c r="B30" s="3" t="s">
        <v>4</v>
      </c>
      <c r="C30" s="1"/>
      <c r="D30" s="1"/>
      <c r="E30" s="1"/>
      <c r="F30" s="1"/>
      <c r="G30" s="8"/>
    </row>
    <row r="31" spans="1:7" ht="16.5" thickBot="1">
      <c r="A31" s="20"/>
      <c r="B31" s="3" t="s">
        <v>5</v>
      </c>
      <c r="C31" s="1"/>
      <c r="D31" s="1"/>
      <c r="E31" s="1"/>
      <c r="F31" s="1"/>
      <c r="G31" s="8"/>
    </row>
    <row r="32" spans="1:7" ht="43.5" customHeight="1" thickBot="1">
      <c r="A32" s="20"/>
      <c r="B32" s="3" t="s">
        <v>6</v>
      </c>
      <c r="C32" s="1"/>
      <c r="D32" s="1"/>
      <c r="E32" s="1"/>
      <c r="F32" s="1"/>
      <c r="G32" s="8"/>
    </row>
    <row r="33" spans="1:7" ht="30.75" thickBot="1">
      <c r="A33" s="21"/>
      <c r="B33" s="3" t="s">
        <v>7</v>
      </c>
      <c r="C33" s="1"/>
      <c r="D33" s="1"/>
      <c r="E33" s="1"/>
      <c r="F33" s="1"/>
      <c r="G33" s="8"/>
    </row>
    <row r="34" spans="1:7" ht="16.5" thickBot="1">
      <c r="A34" s="12" t="s">
        <v>14</v>
      </c>
      <c r="B34" s="3" t="s">
        <v>3</v>
      </c>
      <c r="C34" s="1"/>
      <c r="D34" s="1"/>
      <c r="E34" s="1"/>
      <c r="F34" s="1"/>
      <c r="G34" s="8"/>
    </row>
    <row r="35" spans="1:7" ht="18" customHeight="1" thickBot="1">
      <c r="A35" s="24"/>
      <c r="B35" s="3" t="s">
        <v>4</v>
      </c>
      <c r="C35" s="1"/>
      <c r="D35" s="1"/>
      <c r="E35" s="1"/>
      <c r="F35" s="1"/>
      <c r="G35" s="8"/>
    </row>
    <row r="36" spans="1:7" ht="16.5" thickBot="1">
      <c r="A36" s="24"/>
      <c r="B36" s="3" t="s">
        <v>5</v>
      </c>
      <c r="C36" s="1"/>
      <c r="D36" s="1"/>
      <c r="E36" s="1"/>
      <c r="F36" s="1"/>
      <c r="G36" s="8"/>
    </row>
    <row r="37" spans="1:7" ht="45" customHeight="1" thickBot="1">
      <c r="A37" s="24"/>
      <c r="B37" s="3" t="s">
        <v>6</v>
      </c>
      <c r="C37" s="1"/>
      <c r="D37" s="1"/>
      <c r="E37" s="1"/>
      <c r="F37" s="1"/>
      <c r="G37" s="8"/>
    </row>
    <row r="38" spans="1:7" ht="30.75" thickBot="1">
      <c r="A38" s="13"/>
      <c r="B38" s="3" t="s">
        <v>7</v>
      </c>
      <c r="C38" s="1"/>
      <c r="D38" s="1"/>
      <c r="E38" s="1"/>
      <c r="F38" s="1"/>
      <c r="G38" s="8"/>
    </row>
    <row r="39" spans="1:7" ht="16.5" thickBot="1">
      <c r="A39" s="12" t="s">
        <v>15</v>
      </c>
      <c r="B39" s="3" t="s">
        <v>3</v>
      </c>
      <c r="C39" s="1"/>
      <c r="D39" s="1"/>
      <c r="E39" s="1"/>
      <c r="F39" s="1"/>
      <c r="G39" s="8"/>
    </row>
    <row r="40" spans="1:7" ht="24" customHeight="1" thickBot="1">
      <c r="A40" s="24"/>
      <c r="B40" s="3" t="s">
        <v>4</v>
      </c>
      <c r="C40" s="1"/>
      <c r="D40" s="1"/>
      <c r="E40" s="1"/>
      <c r="F40" s="1"/>
      <c r="G40" s="8"/>
    </row>
    <row r="41" spans="1:7" ht="16.5" thickBot="1">
      <c r="A41" s="24"/>
      <c r="B41" s="3" t="s">
        <v>5</v>
      </c>
      <c r="C41" s="1"/>
      <c r="D41" s="1"/>
      <c r="E41" s="1"/>
      <c r="F41" s="1"/>
      <c r="G41" s="8"/>
    </row>
    <row r="42" spans="1:7" ht="49.5" customHeight="1" thickBot="1">
      <c r="A42" s="24"/>
      <c r="B42" s="3" t="s">
        <v>6</v>
      </c>
      <c r="C42" s="1"/>
      <c r="D42" s="1"/>
      <c r="E42" s="1"/>
      <c r="F42" s="1"/>
      <c r="G42" s="8"/>
    </row>
    <row r="43" spans="1:7" ht="36.75" customHeight="1" thickBot="1">
      <c r="A43" s="13"/>
      <c r="B43" s="3" t="s">
        <v>7</v>
      </c>
      <c r="C43" s="1"/>
      <c r="D43" s="1"/>
      <c r="E43" s="1"/>
      <c r="F43" s="1"/>
      <c r="G43" s="8"/>
    </row>
    <row r="44" spans="1:7" ht="16.5" thickBot="1">
      <c r="A44" s="19" t="s">
        <v>16</v>
      </c>
      <c r="B44" s="3" t="s">
        <v>3</v>
      </c>
      <c r="C44" s="1"/>
      <c r="D44" s="1"/>
      <c r="E44" s="1"/>
      <c r="F44" s="1"/>
      <c r="G44" s="8"/>
    </row>
    <row r="45" spans="1:7" ht="16.5" thickBot="1">
      <c r="A45" s="20"/>
      <c r="B45" s="3" t="s">
        <v>4</v>
      </c>
      <c r="C45" s="1"/>
      <c r="D45" s="1"/>
      <c r="E45" s="1"/>
      <c r="F45" s="1"/>
      <c r="G45" s="8"/>
    </row>
    <row r="46" spans="1:7" ht="16.5" thickBot="1">
      <c r="A46" s="20"/>
      <c r="B46" s="3" t="s">
        <v>5</v>
      </c>
      <c r="C46" s="1"/>
      <c r="D46" s="1"/>
      <c r="E46" s="1"/>
      <c r="F46" s="1"/>
      <c r="G46" s="8"/>
    </row>
    <row r="47" spans="1:7" ht="45.75" customHeight="1" thickBot="1">
      <c r="A47" s="20"/>
      <c r="B47" s="3" t="s">
        <v>6</v>
      </c>
      <c r="C47" s="1"/>
      <c r="D47" s="1"/>
      <c r="E47" s="1"/>
      <c r="F47" s="1"/>
      <c r="G47" s="8"/>
    </row>
    <row r="48" spans="1:7" ht="30.75" thickBot="1">
      <c r="A48" s="21"/>
      <c r="B48" s="3" t="s">
        <v>7</v>
      </c>
      <c r="C48" s="1"/>
      <c r="D48" s="1"/>
      <c r="E48" s="1"/>
      <c r="F48" s="1"/>
      <c r="G48" s="8"/>
    </row>
    <row r="49" spans="1:10" ht="16.5" thickBot="1">
      <c r="A49" s="12" t="s">
        <v>17</v>
      </c>
      <c r="B49" s="3" t="s">
        <v>3</v>
      </c>
      <c r="C49" s="1"/>
      <c r="D49" s="1"/>
      <c r="E49" s="1"/>
      <c r="F49" s="1"/>
      <c r="G49" s="8"/>
    </row>
    <row r="50" spans="1:10" ht="19.5" customHeight="1" thickBot="1">
      <c r="A50" s="24"/>
      <c r="B50" s="3" t="s">
        <v>4</v>
      </c>
      <c r="C50" s="1"/>
      <c r="D50" s="1"/>
      <c r="E50" s="1"/>
      <c r="F50" s="1"/>
      <c r="G50" s="8"/>
    </row>
    <row r="51" spans="1:10" ht="16.5" thickBot="1">
      <c r="A51" s="24"/>
      <c r="B51" s="3" t="s">
        <v>5</v>
      </c>
      <c r="C51" s="1"/>
      <c r="D51" s="1"/>
      <c r="E51" s="1"/>
      <c r="F51" s="1"/>
      <c r="G51" s="8"/>
    </row>
    <row r="52" spans="1:10" ht="47.25" customHeight="1" thickBot="1">
      <c r="A52" s="24"/>
      <c r="B52" s="3" t="s">
        <v>6</v>
      </c>
      <c r="C52" s="1"/>
      <c r="D52" s="1"/>
      <c r="E52" s="1"/>
      <c r="F52" s="1"/>
      <c r="G52" s="8"/>
    </row>
    <row r="53" spans="1:10" ht="30.75" thickBot="1">
      <c r="A53" s="13"/>
      <c r="B53" s="3" t="s">
        <v>7</v>
      </c>
      <c r="C53" s="1"/>
      <c r="D53" s="1"/>
      <c r="E53" s="1"/>
      <c r="F53" s="1"/>
      <c r="G53" s="8"/>
    </row>
    <row r="54" spans="1:10" ht="16.5" thickBot="1">
      <c r="A54" s="19" t="s">
        <v>18</v>
      </c>
      <c r="B54" s="3" t="s">
        <v>3</v>
      </c>
      <c r="C54" s="1">
        <f>C59</f>
        <v>5904.2999999999993</v>
      </c>
      <c r="D54" s="1">
        <f>D59</f>
        <v>6711.7</v>
      </c>
      <c r="E54" s="1">
        <f>E59</f>
        <v>7062.9</v>
      </c>
      <c r="F54" s="1">
        <f>F59</f>
        <v>0</v>
      </c>
      <c r="G54" s="8">
        <f>G59</f>
        <v>0</v>
      </c>
      <c r="J54" s="11"/>
    </row>
    <row r="55" spans="1:10" ht="16.5" customHeight="1" thickBot="1">
      <c r="A55" s="20"/>
      <c r="B55" s="3" t="s">
        <v>4</v>
      </c>
      <c r="C55" s="1">
        <f t="shared" ref="C55:G58" si="4">C60</f>
        <v>1182.5999999999999</v>
      </c>
      <c r="D55" s="1">
        <f t="shared" si="4"/>
        <v>1383.7</v>
      </c>
      <c r="E55" s="1">
        <f t="shared" si="4"/>
        <v>1480.9</v>
      </c>
      <c r="F55" s="1">
        <f t="shared" si="4"/>
        <v>0</v>
      </c>
      <c r="G55" s="8">
        <f t="shared" si="4"/>
        <v>0</v>
      </c>
      <c r="J55" s="11"/>
    </row>
    <row r="56" spans="1:10" ht="16.5" thickBot="1">
      <c r="A56" s="20"/>
      <c r="B56" s="3" t="s">
        <v>5</v>
      </c>
      <c r="C56" s="1">
        <f t="shared" si="4"/>
        <v>3021.7</v>
      </c>
      <c r="D56" s="1">
        <f t="shared" si="4"/>
        <v>3728</v>
      </c>
      <c r="E56" s="1">
        <f t="shared" si="4"/>
        <v>3982</v>
      </c>
      <c r="F56" s="1">
        <f t="shared" si="4"/>
        <v>0</v>
      </c>
      <c r="G56" s="8">
        <f t="shared" si="4"/>
        <v>0</v>
      </c>
      <c r="J56" s="11"/>
    </row>
    <row r="57" spans="1:10" ht="45" customHeight="1" thickBot="1">
      <c r="A57" s="20"/>
      <c r="B57" s="3" t="s">
        <v>6</v>
      </c>
      <c r="C57" s="1">
        <f t="shared" si="4"/>
        <v>1700</v>
      </c>
      <c r="D57" s="1">
        <f t="shared" si="4"/>
        <v>1600</v>
      </c>
      <c r="E57" s="1">
        <f t="shared" si="4"/>
        <v>1600</v>
      </c>
      <c r="F57" s="1">
        <f t="shared" si="4"/>
        <v>0</v>
      </c>
      <c r="G57" s="8">
        <f t="shared" si="4"/>
        <v>0</v>
      </c>
      <c r="J57" s="11"/>
    </row>
    <row r="58" spans="1:10" ht="30.75" thickBot="1">
      <c r="A58" s="21"/>
      <c r="B58" s="3" t="s">
        <v>7</v>
      </c>
      <c r="C58" s="1">
        <f t="shared" si="4"/>
        <v>0</v>
      </c>
      <c r="D58" s="1">
        <f t="shared" si="4"/>
        <v>0</v>
      </c>
      <c r="E58" s="1">
        <f t="shared" si="4"/>
        <v>0</v>
      </c>
      <c r="F58" s="1">
        <f t="shared" si="4"/>
        <v>0</v>
      </c>
      <c r="G58" s="8">
        <f t="shared" si="4"/>
        <v>0</v>
      </c>
      <c r="J58" s="11"/>
    </row>
    <row r="59" spans="1:10" ht="16.5" thickBot="1">
      <c r="A59" s="12" t="s">
        <v>19</v>
      </c>
      <c r="B59" s="3" t="s">
        <v>3</v>
      </c>
      <c r="C59" s="1">
        <f>C64</f>
        <v>5904.2999999999993</v>
      </c>
      <c r="D59" s="1">
        <f>D64</f>
        <v>6711.7</v>
      </c>
      <c r="E59" s="1">
        <f>E64</f>
        <v>7062.9</v>
      </c>
      <c r="F59" s="1">
        <f>F64</f>
        <v>0</v>
      </c>
      <c r="G59" s="8">
        <f>G64</f>
        <v>0</v>
      </c>
      <c r="J59" s="11"/>
    </row>
    <row r="60" spans="1:10" ht="16.5" customHeight="1" thickBot="1">
      <c r="A60" s="24"/>
      <c r="B60" s="3" t="s">
        <v>4</v>
      </c>
      <c r="C60" s="1">
        <f t="shared" ref="C60:G63" si="5">C65</f>
        <v>1182.5999999999999</v>
      </c>
      <c r="D60" s="1">
        <f t="shared" si="5"/>
        <v>1383.7</v>
      </c>
      <c r="E60" s="1">
        <f t="shared" si="5"/>
        <v>1480.9</v>
      </c>
      <c r="F60" s="1">
        <f t="shared" si="5"/>
        <v>0</v>
      </c>
      <c r="G60" s="8">
        <f t="shared" si="5"/>
        <v>0</v>
      </c>
      <c r="J60" s="11"/>
    </row>
    <row r="61" spans="1:10" ht="16.5" thickBot="1">
      <c r="A61" s="24"/>
      <c r="B61" s="3" t="s">
        <v>5</v>
      </c>
      <c r="C61" s="1">
        <f t="shared" si="5"/>
        <v>3021.7</v>
      </c>
      <c r="D61" s="1">
        <f t="shared" si="5"/>
        <v>3728</v>
      </c>
      <c r="E61" s="1">
        <f t="shared" si="5"/>
        <v>3982</v>
      </c>
      <c r="F61" s="1">
        <f t="shared" si="5"/>
        <v>0</v>
      </c>
      <c r="G61" s="8">
        <f t="shared" si="5"/>
        <v>0</v>
      </c>
      <c r="J61" s="11"/>
    </row>
    <row r="62" spans="1:10" ht="45" customHeight="1" thickBot="1">
      <c r="A62" s="24"/>
      <c r="B62" s="3" t="s">
        <v>6</v>
      </c>
      <c r="C62" s="1">
        <f t="shared" si="5"/>
        <v>1700</v>
      </c>
      <c r="D62" s="1">
        <f t="shared" si="5"/>
        <v>1600</v>
      </c>
      <c r="E62" s="1">
        <f t="shared" si="5"/>
        <v>1600</v>
      </c>
      <c r="F62" s="1">
        <f t="shared" si="5"/>
        <v>0</v>
      </c>
      <c r="G62" s="8">
        <f t="shared" si="5"/>
        <v>0</v>
      </c>
      <c r="J62" s="11"/>
    </row>
    <row r="63" spans="1:10" ht="30.75" thickBot="1">
      <c r="A63" s="13"/>
      <c r="B63" s="3" t="s">
        <v>7</v>
      </c>
      <c r="C63" s="1">
        <f t="shared" si="5"/>
        <v>0</v>
      </c>
      <c r="D63" s="1">
        <f t="shared" si="5"/>
        <v>0</v>
      </c>
      <c r="E63" s="1">
        <f t="shared" si="5"/>
        <v>0</v>
      </c>
      <c r="F63" s="1">
        <f t="shared" si="5"/>
        <v>0</v>
      </c>
      <c r="G63" s="8">
        <f t="shared" si="5"/>
        <v>0</v>
      </c>
      <c r="J63" s="11"/>
    </row>
    <row r="64" spans="1:10" ht="16.5" customHeight="1" thickBot="1">
      <c r="A64" s="12" t="s">
        <v>9</v>
      </c>
      <c r="B64" s="3" t="s">
        <v>3</v>
      </c>
      <c r="C64" s="1">
        <f>C65+C66+C67+C68</f>
        <v>5904.2999999999993</v>
      </c>
      <c r="D64" s="1">
        <f>D65+D66+D67+D68</f>
        <v>6711.7</v>
      </c>
      <c r="E64" s="1">
        <f>E65+E66+E67+E68</f>
        <v>7062.9</v>
      </c>
      <c r="F64" s="1">
        <f>F65+F66+F67+F68</f>
        <v>0</v>
      </c>
      <c r="G64" s="8">
        <f>G65+G66+G67+G68</f>
        <v>0</v>
      </c>
      <c r="J64" s="11"/>
    </row>
    <row r="65" spans="1:10" ht="16.5" thickBot="1">
      <c r="A65" s="24"/>
      <c r="B65" s="3" t="s">
        <v>4</v>
      </c>
      <c r="C65" s="1">
        <v>1182.5999999999999</v>
      </c>
      <c r="D65" s="1">
        <v>1383.7</v>
      </c>
      <c r="E65" s="1">
        <v>1480.9</v>
      </c>
      <c r="F65" s="1"/>
      <c r="G65" s="8"/>
      <c r="J65" s="11"/>
    </row>
    <row r="66" spans="1:10" ht="16.5" thickBot="1">
      <c r="A66" s="24"/>
      <c r="B66" s="3" t="s">
        <v>5</v>
      </c>
      <c r="C66" s="1">
        <v>3021.7</v>
      </c>
      <c r="D66" s="1">
        <v>3728</v>
      </c>
      <c r="E66" s="1">
        <v>3982</v>
      </c>
      <c r="F66" s="1"/>
      <c r="G66" s="8"/>
      <c r="J66" s="11"/>
    </row>
    <row r="67" spans="1:10" ht="46.5" customHeight="1" thickBot="1">
      <c r="A67" s="24"/>
      <c r="B67" s="3" t="s">
        <v>6</v>
      </c>
      <c r="C67" s="1">
        <v>1700</v>
      </c>
      <c r="D67" s="1">
        <v>1600</v>
      </c>
      <c r="E67" s="1">
        <v>1600</v>
      </c>
      <c r="F67" s="1"/>
      <c r="G67" s="8"/>
      <c r="J67" s="11"/>
    </row>
    <row r="68" spans="1:10" ht="30.75" thickBot="1">
      <c r="A68" s="13"/>
      <c r="B68" s="3" t="s">
        <v>7</v>
      </c>
      <c r="C68" s="1"/>
      <c r="D68" s="1"/>
      <c r="E68" s="1"/>
      <c r="F68" s="1"/>
      <c r="G68" s="8"/>
      <c r="J68" s="11"/>
    </row>
    <row r="69" spans="1:10" ht="16.5" thickBot="1">
      <c r="A69" s="19" t="s">
        <v>20</v>
      </c>
      <c r="B69" s="3" t="s">
        <v>3</v>
      </c>
      <c r="C69" s="1"/>
      <c r="D69" s="1"/>
      <c r="E69" s="1"/>
      <c r="F69" s="1"/>
      <c r="G69" s="8"/>
      <c r="J69" s="11"/>
    </row>
    <row r="70" spans="1:10" ht="18" customHeight="1" thickBot="1">
      <c r="A70" s="20"/>
      <c r="B70" s="3" t="s">
        <v>4</v>
      </c>
      <c r="C70" s="1"/>
      <c r="D70" s="1"/>
      <c r="E70" s="1"/>
      <c r="F70" s="1"/>
      <c r="G70" s="8"/>
      <c r="J70" s="11"/>
    </row>
    <row r="71" spans="1:10" ht="16.5" thickBot="1">
      <c r="A71" s="20"/>
      <c r="B71" s="3" t="s">
        <v>5</v>
      </c>
      <c r="C71" s="1"/>
      <c r="D71" s="1"/>
      <c r="E71" s="1"/>
      <c r="F71" s="1"/>
      <c r="G71" s="8"/>
      <c r="J71" s="11"/>
    </row>
    <row r="72" spans="1:10" ht="51.75" customHeight="1" thickBot="1">
      <c r="A72" s="20"/>
      <c r="B72" s="3" t="s">
        <v>6</v>
      </c>
      <c r="C72" s="1"/>
      <c r="D72" s="1"/>
      <c r="E72" s="1"/>
      <c r="F72" s="1"/>
      <c r="G72" s="8"/>
      <c r="J72" s="11"/>
    </row>
    <row r="73" spans="1:10" ht="30.75" thickBot="1">
      <c r="A73" s="21"/>
      <c r="B73" s="3" t="s">
        <v>7</v>
      </c>
      <c r="C73" s="1"/>
      <c r="D73" s="1"/>
      <c r="E73" s="1"/>
      <c r="F73" s="1"/>
      <c r="G73" s="8"/>
      <c r="J73" s="11"/>
    </row>
    <row r="74" spans="1:10" ht="16.5" customHeight="1" thickBot="1">
      <c r="A74" s="12" t="s">
        <v>21</v>
      </c>
      <c r="B74" s="3" t="s">
        <v>3</v>
      </c>
      <c r="C74" s="1"/>
      <c r="D74" s="1"/>
      <c r="E74" s="1"/>
      <c r="F74" s="1"/>
      <c r="G74" s="8"/>
      <c r="J74" s="11"/>
    </row>
    <row r="75" spans="1:10" ht="16.5" thickBot="1">
      <c r="A75" s="24"/>
      <c r="B75" s="3" t="s">
        <v>4</v>
      </c>
      <c r="C75" s="1"/>
      <c r="D75" s="1"/>
      <c r="E75" s="1"/>
      <c r="F75" s="1"/>
      <c r="G75" s="8"/>
      <c r="J75" s="11"/>
    </row>
    <row r="76" spans="1:10" ht="16.5" thickBot="1">
      <c r="A76" s="24"/>
      <c r="B76" s="3" t="s">
        <v>5</v>
      </c>
      <c r="C76" s="1"/>
      <c r="D76" s="1"/>
      <c r="E76" s="1"/>
      <c r="F76" s="1"/>
      <c r="G76" s="8"/>
      <c r="J76" s="11"/>
    </row>
    <row r="77" spans="1:10" ht="44.25" customHeight="1" thickBot="1">
      <c r="A77" s="24"/>
      <c r="B77" s="3" t="s">
        <v>6</v>
      </c>
      <c r="C77" s="1"/>
      <c r="D77" s="1"/>
      <c r="E77" s="1"/>
      <c r="F77" s="1"/>
      <c r="G77" s="8"/>
      <c r="J77" s="11"/>
    </row>
    <row r="78" spans="1:10" ht="30.75" thickBot="1">
      <c r="A78" s="24"/>
      <c r="B78" s="3" t="s">
        <v>7</v>
      </c>
      <c r="C78" s="1"/>
      <c r="D78" s="1"/>
      <c r="E78" s="1"/>
      <c r="F78" s="1"/>
      <c r="G78" s="8"/>
      <c r="J78" s="11"/>
    </row>
    <row r="79" spans="1:10" ht="17.25" customHeight="1" thickBot="1">
      <c r="A79" s="24" t="s">
        <v>22</v>
      </c>
      <c r="B79" s="3" t="s">
        <v>3</v>
      </c>
      <c r="C79" s="1"/>
      <c r="D79" s="1"/>
      <c r="E79" s="1"/>
      <c r="F79" s="1"/>
      <c r="G79" s="8"/>
      <c r="J79" s="11"/>
    </row>
    <row r="80" spans="1:10" ht="23.25" customHeight="1" thickBot="1">
      <c r="A80" s="24"/>
      <c r="B80" s="3" t="s">
        <v>4</v>
      </c>
      <c r="C80" s="1"/>
      <c r="D80" s="1"/>
      <c r="E80" s="1"/>
      <c r="F80" s="1"/>
      <c r="G80" s="8"/>
      <c r="J80" s="11"/>
    </row>
    <row r="81" spans="1:10" ht="16.5" thickBot="1">
      <c r="A81" s="24"/>
      <c r="B81" s="3" t="s">
        <v>5</v>
      </c>
      <c r="C81" s="1"/>
      <c r="D81" s="1"/>
      <c r="E81" s="1"/>
      <c r="F81" s="1"/>
      <c r="G81" s="8"/>
      <c r="J81" s="11"/>
    </row>
    <row r="82" spans="1:10" ht="45" customHeight="1" thickBot="1">
      <c r="A82" s="24"/>
      <c r="B82" s="3" t="s">
        <v>6</v>
      </c>
      <c r="C82" s="1"/>
      <c r="D82" s="1"/>
      <c r="E82" s="1"/>
      <c r="F82" s="1"/>
      <c r="G82" s="8"/>
      <c r="J82" s="11"/>
    </row>
    <row r="83" spans="1:10" ht="30.75" thickBot="1">
      <c r="A83" s="13"/>
      <c r="B83" s="3" t="s">
        <v>7</v>
      </c>
      <c r="C83" s="1"/>
      <c r="D83" s="1"/>
      <c r="E83" s="1"/>
      <c r="F83" s="1"/>
      <c r="G83" s="8"/>
      <c r="J83" s="11"/>
    </row>
    <row r="84" spans="1:10" ht="16.5" customHeight="1" thickBot="1">
      <c r="A84" s="12" t="s">
        <v>10</v>
      </c>
      <c r="B84" s="3" t="s">
        <v>3</v>
      </c>
      <c r="C84" s="1"/>
      <c r="D84" s="1"/>
      <c r="E84" s="1"/>
      <c r="F84" s="1"/>
      <c r="G84" s="8"/>
      <c r="J84" s="11"/>
    </row>
    <row r="85" spans="1:10" ht="16.5" thickBot="1">
      <c r="A85" s="24"/>
      <c r="B85" s="3" t="s">
        <v>4</v>
      </c>
      <c r="C85" s="1"/>
      <c r="D85" s="1"/>
      <c r="E85" s="1"/>
      <c r="F85" s="1"/>
      <c r="G85" s="8"/>
      <c r="J85" s="11"/>
    </row>
    <row r="86" spans="1:10" ht="16.5" thickBot="1">
      <c r="A86" s="24"/>
      <c r="B86" s="3" t="s">
        <v>5</v>
      </c>
      <c r="C86" s="1"/>
      <c r="D86" s="1"/>
      <c r="E86" s="1"/>
      <c r="F86" s="1"/>
      <c r="G86" s="8"/>
      <c r="J86" s="11"/>
    </row>
    <row r="87" spans="1:10" ht="45" customHeight="1" thickBot="1">
      <c r="A87" s="24"/>
      <c r="B87" s="3" t="s">
        <v>6</v>
      </c>
      <c r="C87" s="1"/>
      <c r="D87" s="1"/>
      <c r="E87" s="1"/>
      <c r="F87" s="1"/>
      <c r="G87" s="8"/>
      <c r="J87" s="11"/>
    </row>
    <row r="88" spans="1:10" ht="30.75" thickBot="1">
      <c r="A88" s="13"/>
      <c r="B88" s="3" t="s">
        <v>7</v>
      </c>
      <c r="C88" s="1"/>
      <c r="D88" s="1"/>
      <c r="E88" s="1"/>
      <c r="F88" s="1"/>
      <c r="G88" s="8"/>
      <c r="J88" s="11"/>
    </row>
    <row r="89" spans="1:10" ht="16.5" customHeight="1" thickBot="1">
      <c r="A89" s="12" t="s">
        <v>23</v>
      </c>
      <c r="B89" s="3" t="s">
        <v>3</v>
      </c>
      <c r="C89" s="1"/>
      <c r="D89" s="1"/>
      <c r="E89" s="1"/>
      <c r="F89" s="1"/>
      <c r="G89" s="8"/>
      <c r="J89" s="11"/>
    </row>
    <row r="90" spans="1:10" ht="19.5" customHeight="1" thickBot="1">
      <c r="A90" s="24"/>
      <c r="B90" s="3" t="s">
        <v>4</v>
      </c>
      <c r="C90" s="1"/>
      <c r="D90" s="1"/>
      <c r="E90" s="1"/>
      <c r="F90" s="1"/>
      <c r="G90" s="8"/>
      <c r="J90" s="11"/>
    </row>
    <row r="91" spans="1:10" ht="16.5" thickBot="1">
      <c r="A91" s="24"/>
      <c r="B91" s="3" t="s">
        <v>5</v>
      </c>
      <c r="C91" s="1"/>
      <c r="D91" s="1"/>
      <c r="E91" s="1"/>
      <c r="F91" s="1"/>
      <c r="G91" s="8"/>
      <c r="J91" s="11"/>
    </row>
    <row r="92" spans="1:10" ht="43.5" customHeight="1" thickBot="1">
      <c r="A92" s="24"/>
      <c r="B92" s="3" t="s">
        <v>6</v>
      </c>
      <c r="C92" s="1"/>
      <c r="D92" s="1"/>
      <c r="E92" s="1"/>
      <c r="F92" s="1"/>
      <c r="G92" s="8"/>
      <c r="J92" s="11"/>
    </row>
    <row r="93" spans="1:10" ht="30.75" thickBot="1">
      <c r="A93" s="13"/>
      <c r="B93" s="3" t="s">
        <v>7</v>
      </c>
      <c r="C93" s="1"/>
      <c r="D93" s="1"/>
      <c r="E93" s="1"/>
      <c r="F93" s="1"/>
      <c r="G93" s="8"/>
      <c r="J93" s="11"/>
    </row>
    <row r="94" spans="1:10" ht="16.5" thickBot="1">
      <c r="A94" s="19" t="s">
        <v>24</v>
      </c>
      <c r="B94" s="3" t="s">
        <v>3</v>
      </c>
      <c r="C94" s="1">
        <f t="shared" ref="C94:C103" si="6">C99</f>
        <v>16159.5</v>
      </c>
      <c r="D94" s="1">
        <f>D99</f>
        <v>17293.5</v>
      </c>
      <c r="E94" s="1">
        <f>E99</f>
        <v>11906.65</v>
      </c>
      <c r="F94" s="1">
        <f>F99</f>
        <v>0</v>
      </c>
      <c r="G94" s="8">
        <f>G99</f>
        <v>0</v>
      </c>
      <c r="J94" s="11"/>
    </row>
    <row r="95" spans="1:10" ht="16.5" thickBot="1">
      <c r="A95" s="20"/>
      <c r="B95" s="3" t="s">
        <v>4</v>
      </c>
      <c r="C95" s="1">
        <f t="shared" si="6"/>
        <v>0</v>
      </c>
      <c r="D95" s="1">
        <f t="shared" ref="D95:F98" si="7">D100</f>
        <v>0</v>
      </c>
      <c r="E95" s="1">
        <f t="shared" si="7"/>
        <v>0</v>
      </c>
      <c r="F95" s="1">
        <f t="shared" si="7"/>
        <v>0</v>
      </c>
      <c r="G95" s="8">
        <f t="shared" ref="G95:G103" si="8">G100</f>
        <v>0</v>
      </c>
      <c r="J95" s="11"/>
    </row>
    <row r="96" spans="1:10" ht="16.5" thickBot="1">
      <c r="A96" s="20"/>
      <c r="B96" s="3" t="s">
        <v>5</v>
      </c>
      <c r="C96" s="1">
        <f t="shared" si="6"/>
        <v>15351.525</v>
      </c>
      <c r="D96" s="1">
        <f t="shared" si="7"/>
        <v>16428.825000000001</v>
      </c>
      <c r="E96" s="1">
        <f t="shared" si="7"/>
        <v>11311.65</v>
      </c>
      <c r="F96" s="1">
        <f t="shared" si="7"/>
        <v>0</v>
      </c>
      <c r="G96" s="8">
        <f t="shared" si="8"/>
        <v>0</v>
      </c>
      <c r="J96" s="11"/>
    </row>
    <row r="97" spans="1:10" ht="47.25" customHeight="1" thickBot="1">
      <c r="A97" s="20"/>
      <c r="B97" s="3" t="s">
        <v>6</v>
      </c>
      <c r="C97" s="1">
        <f t="shared" si="6"/>
        <v>807.97500000000002</v>
      </c>
      <c r="D97" s="1">
        <f t="shared" si="7"/>
        <v>864.67499999999995</v>
      </c>
      <c r="E97" s="1">
        <f t="shared" si="7"/>
        <v>595</v>
      </c>
      <c r="F97" s="1">
        <f t="shared" si="7"/>
        <v>0</v>
      </c>
      <c r="G97" s="8">
        <f t="shared" si="8"/>
        <v>0</v>
      </c>
      <c r="J97" s="11"/>
    </row>
    <row r="98" spans="1:10" ht="30.75" thickBot="1">
      <c r="A98" s="21"/>
      <c r="B98" s="3" t="s">
        <v>7</v>
      </c>
      <c r="C98" s="1">
        <f t="shared" si="6"/>
        <v>0</v>
      </c>
      <c r="D98" s="1">
        <f t="shared" si="7"/>
        <v>0</v>
      </c>
      <c r="E98" s="1">
        <f t="shared" si="7"/>
        <v>0</v>
      </c>
      <c r="F98" s="1">
        <f t="shared" si="7"/>
        <v>0</v>
      </c>
      <c r="G98" s="8">
        <f t="shared" si="8"/>
        <v>0</v>
      </c>
      <c r="J98" s="11"/>
    </row>
    <row r="99" spans="1:10" ht="16.5" thickBot="1">
      <c r="A99" s="12" t="s">
        <v>25</v>
      </c>
      <c r="B99" s="3" t="s">
        <v>3</v>
      </c>
      <c r="C99" s="1">
        <f t="shared" si="6"/>
        <v>16159.5</v>
      </c>
      <c r="D99" s="1">
        <f t="shared" ref="D99:F103" si="9">D104</f>
        <v>17293.5</v>
      </c>
      <c r="E99" s="1">
        <f t="shared" si="9"/>
        <v>11906.65</v>
      </c>
      <c r="F99" s="1">
        <f t="shared" si="9"/>
        <v>0</v>
      </c>
      <c r="G99" s="8">
        <f t="shared" si="8"/>
        <v>0</v>
      </c>
      <c r="J99" s="11"/>
    </row>
    <row r="100" spans="1:10" ht="16.5" thickBot="1">
      <c r="A100" s="24"/>
      <c r="B100" s="3" t="s">
        <v>4</v>
      </c>
      <c r="C100" s="1">
        <f t="shared" si="6"/>
        <v>0</v>
      </c>
      <c r="D100" s="1">
        <f t="shared" si="9"/>
        <v>0</v>
      </c>
      <c r="E100" s="1">
        <f t="shared" si="9"/>
        <v>0</v>
      </c>
      <c r="F100" s="1">
        <f t="shared" si="9"/>
        <v>0</v>
      </c>
      <c r="G100" s="8">
        <f t="shared" si="8"/>
        <v>0</v>
      </c>
      <c r="J100" s="11"/>
    </row>
    <row r="101" spans="1:10" ht="16.5" thickBot="1">
      <c r="A101" s="24"/>
      <c r="B101" s="3" t="s">
        <v>5</v>
      </c>
      <c r="C101" s="1">
        <f t="shared" si="6"/>
        <v>15351.525</v>
      </c>
      <c r="D101" s="1">
        <f t="shared" si="9"/>
        <v>16428.825000000001</v>
      </c>
      <c r="E101" s="1">
        <f t="shared" si="9"/>
        <v>11311.65</v>
      </c>
      <c r="F101" s="1">
        <f t="shared" si="9"/>
        <v>0</v>
      </c>
      <c r="G101" s="8">
        <f t="shared" si="8"/>
        <v>0</v>
      </c>
      <c r="J101" s="11"/>
    </row>
    <row r="102" spans="1:10" ht="46.5" customHeight="1" thickBot="1">
      <c r="A102" s="24"/>
      <c r="B102" s="3" t="s">
        <v>6</v>
      </c>
      <c r="C102" s="1">
        <f t="shared" si="6"/>
        <v>807.97500000000002</v>
      </c>
      <c r="D102" s="1">
        <f t="shared" si="9"/>
        <v>864.67499999999995</v>
      </c>
      <c r="E102" s="1">
        <f t="shared" si="9"/>
        <v>595</v>
      </c>
      <c r="F102" s="1">
        <f t="shared" si="9"/>
        <v>0</v>
      </c>
      <c r="G102" s="8">
        <f t="shared" si="8"/>
        <v>0</v>
      </c>
      <c r="J102" s="11"/>
    </row>
    <row r="103" spans="1:10" ht="30.75" thickBot="1">
      <c r="A103" s="13"/>
      <c r="B103" s="3" t="s">
        <v>7</v>
      </c>
      <c r="C103" s="1">
        <f t="shared" si="6"/>
        <v>0</v>
      </c>
      <c r="D103" s="1">
        <f t="shared" si="9"/>
        <v>0</v>
      </c>
      <c r="E103" s="1">
        <f t="shared" si="9"/>
        <v>0</v>
      </c>
      <c r="F103" s="1">
        <f t="shared" si="9"/>
        <v>0</v>
      </c>
      <c r="G103" s="8">
        <f t="shared" si="8"/>
        <v>0</v>
      </c>
      <c r="J103" s="11"/>
    </row>
    <row r="104" spans="1:10" ht="16.5" customHeight="1" thickBot="1">
      <c r="A104" s="12" t="s">
        <v>30</v>
      </c>
      <c r="B104" s="3" t="s">
        <v>3</v>
      </c>
      <c r="C104" s="1">
        <f>C105+C106+C107+C108</f>
        <v>16159.5</v>
      </c>
      <c r="D104" s="1">
        <f>D105+D106+D107+D108</f>
        <v>17293.5</v>
      </c>
      <c r="E104" s="10">
        <f>E105+E106+E107+E108</f>
        <v>11906.65</v>
      </c>
      <c r="F104" s="9">
        <f>F105+F106+F107+F108</f>
        <v>0</v>
      </c>
      <c r="G104" s="8">
        <f>G105+G106+G107+G108</f>
        <v>0</v>
      </c>
      <c r="J104" s="11"/>
    </row>
    <row r="105" spans="1:10" ht="16.5" thickBot="1">
      <c r="A105" s="24"/>
      <c r="B105" s="3" t="s">
        <v>4</v>
      </c>
      <c r="C105" s="1"/>
      <c r="D105" s="1"/>
      <c r="E105" s="1"/>
      <c r="F105" s="1"/>
      <c r="G105" s="8"/>
      <c r="J105" s="11"/>
    </row>
    <row r="106" spans="1:10" ht="16.5" thickBot="1">
      <c r="A106" s="24"/>
      <c r="B106" s="3" t="s">
        <v>5</v>
      </c>
      <c r="C106" s="1">
        <v>15351.525</v>
      </c>
      <c r="D106" s="1">
        <v>16428.825000000001</v>
      </c>
      <c r="E106" s="1">
        <v>11311.65</v>
      </c>
      <c r="F106" s="1"/>
      <c r="G106" s="8"/>
      <c r="J106" s="11"/>
    </row>
    <row r="107" spans="1:10" ht="45.75" customHeight="1" thickBot="1">
      <c r="A107" s="24"/>
      <c r="B107" s="3" t="s">
        <v>6</v>
      </c>
      <c r="C107" s="1">
        <v>807.97500000000002</v>
      </c>
      <c r="D107" s="1">
        <v>864.67499999999995</v>
      </c>
      <c r="E107" s="1">
        <v>595</v>
      </c>
      <c r="F107" s="1"/>
      <c r="G107" s="8"/>
      <c r="J107" s="11"/>
    </row>
    <row r="108" spans="1:10" ht="30.75" thickBot="1">
      <c r="A108" s="25"/>
      <c r="B108" s="3" t="s">
        <v>7</v>
      </c>
      <c r="C108" s="1"/>
      <c r="D108" s="1"/>
      <c r="E108" s="1"/>
      <c r="F108" s="1"/>
      <c r="G108" s="8"/>
      <c r="J108" s="11"/>
    </row>
  </sheetData>
  <mergeCells count="27">
    <mergeCell ref="A104:A108"/>
    <mergeCell ref="A14:A18"/>
    <mergeCell ref="A19:A23"/>
    <mergeCell ref="A29:A33"/>
    <mergeCell ref="A34:A38"/>
    <mergeCell ref="A24:A28"/>
    <mergeCell ref="A64:A68"/>
    <mergeCell ref="A39:A43"/>
    <mergeCell ref="A44:A48"/>
    <mergeCell ref="A49:A53"/>
    <mergeCell ref="A54:A58"/>
    <mergeCell ref="A89:A93"/>
    <mergeCell ref="A94:A98"/>
    <mergeCell ref="A99:A103"/>
    <mergeCell ref="A69:A73"/>
    <mergeCell ref="A74:A78"/>
    <mergeCell ref="A59:A63"/>
    <mergeCell ref="A79:A83"/>
    <mergeCell ref="A84:A88"/>
    <mergeCell ref="A7:A8"/>
    <mergeCell ref="B7:B8"/>
    <mergeCell ref="C7:G7"/>
    <mergeCell ref="A9:A13"/>
    <mergeCell ref="E1:G1"/>
    <mergeCell ref="E2:G2"/>
    <mergeCell ref="E3:G3"/>
    <mergeCell ref="A5:G5"/>
  </mergeCells>
  <phoneticPr fontId="0" type="noConversion"/>
  <pageMargins left="0.51181102362204722" right="0.51181102362204722" top="0.94488188976377963" bottom="0.55118110236220474" header="0.31496062992125984" footer="0.31496062992125984"/>
  <pageSetup paperSize="9" orientation="landscape" verticalDpi="0" r:id="rId1"/>
  <rowBreaks count="6" manualBreakCount="6">
    <brk id="18" max="16383" man="1"/>
    <brk id="33" max="16383" man="1"/>
    <brk id="48" max="16383" man="1"/>
    <brk id="63" max="16383" man="1"/>
    <brk id="78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iko-3</cp:lastModifiedBy>
  <cp:lastPrinted>2026-02-25T09:39:53Z</cp:lastPrinted>
  <dcterms:created xsi:type="dcterms:W3CDTF">2025-10-15T08:55:41Z</dcterms:created>
  <dcterms:modified xsi:type="dcterms:W3CDTF">2026-03-03T07:26:23Z</dcterms:modified>
</cp:coreProperties>
</file>